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9" i="1" s="1"/>
  <c r="G16" i="1"/>
  <c r="G17" i="1"/>
  <c r="G10" i="1"/>
  <c r="G18" i="1"/>
  <c r="J10" i="1"/>
  <c r="L10" i="1"/>
  <c r="M10" i="1"/>
  <c r="O10" i="1"/>
  <c r="P10" i="1" s="1"/>
  <c r="J11" i="1"/>
  <c r="L11" i="1"/>
  <c r="M11" i="1"/>
  <c r="O11" i="1"/>
  <c r="P11" i="1" s="1"/>
  <c r="J12" i="1"/>
  <c r="L12" i="1"/>
  <c r="M12" i="1"/>
  <c r="O12" i="1"/>
  <c r="P12" i="1" s="1"/>
  <c r="J13" i="1"/>
  <c r="L13" i="1"/>
  <c r="M13" i="1"/>
  <c r="O13" i="1"/>
  <c r="P13" i="1" s="1"/>
  <c r="J19" i="1" l="1"/>
  <c r="I9" i="1"/>
  <c r="I8" i="1"/>
  <c r="M14" i="1" l="1"/>
  <c r="M15" i="1"/>
  <c r="M16" i="1"/>
  <c r="M17" i="1"/>
  <c r="O14" i="1"/>
  <c r="P14" i="1" s="1"/>
  <c r="O15" i="1"/>
  <c r="P15" i="1" s="1"/>
  <c r="O16" i="1"/>
  <c r="P16" i="1" s="1"/>
  <c r="O17" i="1"/>
  <c r="P17" i="1" s="1"/>
  <c r="L14" i="1"/>
  <c r="L15" i="1"/>
  <c r="L16" i="1"/>
  <c r="L17" i="1"/>
  <c r="J14" i="1"/>
  <c r="J15" i="1"/>
  <c r="J16" i="1"/>
  <c r="J17" i="1"/>
  <c r="G21" i="1" l="1"/>
  <c r="G22" i="1" s="1"/>
  <c r="P19" i="1"/>
  <c r="P21" i="1" s="1"/>
  <c r="P22" i="1" s="1"/>
</calcChain>
</file>

<file path=xl/sharedStrings.xml><?xml version="1.0" encoding="utf-8"?>
<sst xmlns="http://schemas.openxmlformats.org/spreadsheetml/2006/main" count="44" uniqueCount="30">
  <si>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</si>
  <si>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</si>
  <si>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</si>
  <si>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</si>
  <si>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</si>
  <si>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</si>
  <si>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</si>
  <si>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</si>
  <si>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</si>
  <si>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</si>
  <si>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</si>
  <si>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</si>
  <si>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</si>
  <si>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</si>
  <si>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</si>
  <si>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</si>
  <si>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</si>
  <si>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</si>
  <si>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</si>
  <si>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</si>
  <si>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Подстанция комплектная трансформаторная наружная со встроенным трансформатором 10 кВ КТПН-250/10/0,4</t>
  </si>
  <si>
    <t>Подстанция комплектная трансформаторная наружная со встроенным трансформатором 10 кВ, КТПН-400/10/0,4 кВа</t>
  </si>
  <si>
    <t>Подстанция комплектная трансформаторная наружная со встроенным трансформатором 10кВ КТПН-630/10/0,4</t>
  </si>
  <si>
    <t>шт</t>
  </si>
  <si>
    <t>Комплектная мачтовая трасформаторная подстанция с силовым трансформатором КМТП 25/10/0,4</t>
  </si>
  <si>
    <t>Приложение № 1– Структура НМЦ</t>
  </si>
  <si>
    <t xml:space="preserve">Подстанция комплектная трансформаторная наружная со встроенным трансформатором 10 кВ, КТПН-100/10/04 </t>
  </si>
  <si>
    <t>Комплектная мачтовая трасформаторная подстанция с силовым трансформатором КМТП 25/6/0.4</t>
  </si>
  <si>
    <t xml:space="preserve">Комплектная мачтовая трасформаторная подстанция с силовым трансформатором КМТП 160/10/0,4 УХЛ1 странсформатором ТМГ </t>
  </si>
  <si>
    <t xml:space="preserve">Комплектная мачтовая трасформаторная подстанция с силовым трансформатором  КМТП 63/10/0,4 УХЛ1 странсформатором ТМГ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</si>
</sst>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4" fontId="11" fillId="6" borderId="42" xfId="0" applyNumberFormat="1" applyFont="1" applyFill="1" applyBorder="1" applyAlignment="1">
      <alignment horizontal="center" vertical="center" wrapText="1"/>
    </xf>
    <xf numFmtId="1" fontId="12" fillId="6" borderId="42" xfId="0" applyNumberFormat="1" applyFont="1" applyFill="1" applyBorder="1" applyAlignment="1">
      <alignment horizontal="center" vertical="center"/>
    </xf>
    <xf numFmtId="0" fontId="11" fillId="0" borderId="26" xfId="0" applyNumberFormat="1" applyFont="1" applyBorder="1" applyAlignment="1">
      <alignment horizontal="center" vertical="center" wrapText="1"/>
    </xf>
    <xf numFmtId="4" fontId="11" fillId="0" borderId="26" xfId="0" applyNumberFormat="1" applyFont="1" applyBorder="1" applyAlignment="1">
      <alignment horizontal="center" vertical="center" wrapText="1"/>
    </xf>
    <xf numFmtId="164" fontId="11" fillId="0" borderId="41" xfId="0" applyNumberFormat="1" applyFont="1" applyBorder="1" applyAlignment="1">
      <alignment horizontal="center" vertical="center"/>
    </xf>
    <xf numFmtId="0" fontId="12" fillId="6" borderId="4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4" fillId="5" borderId="1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4" fontId="7" fillId="6" borderId="39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4" fontId="7" fillId="5" borderId="4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center" vertical="center" wrapText="1"/>
    </xf>
    <xf numFmtId="4" fontId="8" fillId="4" borderId="11" xfId="0" applyNumberFormat="1" applyFont="1" applyFill="1" applyBorder="1" applyAlignment="1" applyProtection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3" fillId="0" borderId="4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zoomScaleNormal="100" workbookViewId="0">
      <selection activeCell="H25" sqref="H2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12.75" customHeight="1" x14ac:dyDescent="0.25">
      <c r="B1" s="54" t="s">
        <v>25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55" t="s">
        <v>11</v>
      </c>
      <c r="C3" s="56"/>
      <c r="D3" s="56"/>
      <c r="E3" s="57"/>
      <c r="F3" s="11">
        <v>13529164.470000001</v>
      </c>
      <c r="G3" s="1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67" t="s">
        <v>12</v>
      </c>
      <c r="C6" s="57"/>
      <c r="D6" s="68"/>
      <c r="E6" s="68"/>
      <c r="F6" s="69"/>
      <c r="G6" s="70"/>
      <c r="H6" s="3"/>
      <c r="I6" s="55" t="s">
        <v>3</v>
      </c>
      <c r="J6" s="56"/>
      <c r="K6" s="56"/>
      <c r="L6" s="56"/>
      <c r="M6" s="56"/>
      <c r="N6" s="56"/>
      <c r="O6" s="56"/>
      <c r="P6" s="76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7" t="s">
        <v>19</v>
      </c>
      <c r="L7" s="6" t="s">
        <v>8</v>
      </c>
      <c r="M7" s="7" t="s">
        <v>9</v>
      </c>
      <c r="N7" s="7" t="s">
        <v>13</v>
      </c>
      <c r="O7" s="7" t="s">
        <v>5</v>
      </c>
      <c r="P7" s="8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2" customFormat="1" x14ac:dyDescent="0.25">
      <c r="B8" s="73" t="s">
        <v>16</v>
      </c>
      <c r="C8" s="74"/>
      <c r="D8" s="74"/>
      <c r="E8" s="74"/>
      <c r="F8" s="74"/>
      <c r="G8" s="75"/>
      <c r="H8" s="24"/>
      <c r="I8" s="61" t="str">
        <f>B8</f>
        <v>1. филиал АО «ДРСК» «Амурские электрические сети»</v>
      </c>
      <c r="J8" s="62"/>
      <c r="K8" s="62"/>
      <c r="L8" s="62"/>
      <c r="M8" s="62"/>
      <c r="N8" s="62"/>
      <c r="O8" s="62"/>
      <c r="P8" s="6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2" customFormat="1" ht="30" customHeight="1" x14ac:dyDescent="0.25">
      <c r="B9" s="73" t="s">
        <v>17</v>
      </c>
      <c r="C9" s="74"/>
      <c r="D9" s="74"/>
      <c r="E9" s="74"/>
      <c r="F9" s="74"/>
      <c r="G9" s="75"/>
      <c r="H9" s="24"/>
      <c r="I9" s="61" t="str">
        <f>B9</f>
        <v>Отгрузочные реквизиты: Станция Благовещенск Заб. Ж.Д. код станции- 954704, код предприятия – 9533, ОКПО – 97987579</v>
      </c>
      <c r="J9" s="62"/>
      <c r="K9" s="62"/>
      <c r="L9" s="62"/>
      <c r="M9" s="62"/>
      <c r="N9" s="62"/>
      <c r="O9" s="62"/>
      <c r="P9" s="6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46.5" customHeight="1" x14ac:dyDescent="0.25">
      <c r="A10" s="4"/>
      <c r="B10" s="25">
        <v>1</v>
      </c>
      <c r="C10" s="77" t="s">
        <v>24</v>
      </c>
      <c r="D10" s="20" t="s">
        <v>23</v>
      </c>
      <c r="E10" s="21">
        <v>328533.33</v>
      </c>
      <c r="F10" s="22">
        <v>5</v>
      </c>
      <c r="G10" s="26">
        <f>F10*E10</f>
        <v>1642666.6500000001</v>
      </c>
      <c r="H10" s="27"/>
      <c r="I10" s="28"/>
      <c r="J10" s="29" t="str">
        <f>C10</f>
        <v>Комплектная мачтовая трасформаторная подстанция с силовым трансформатором КМТП 25/10/0,4</v>
      </c>
      <c r="K10" s="30"/>
      <c r="L10" s="31" t="str">
        <f>D10</f>
        <v>шт</v>
      </c>
      <c r="M10" s="32">
        <f>E10</f>
        <v>328533.33</v>
      </c>
      <c r="N10" s="33"/>
      <c r="O10" s="34">
        <f>F10</f>
        <v>5</v>
      </c>
      <c r="P10" s="35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4.25" customHeight="1" x14ac:dyDescent="0.25">
      <c r="A11" s="4"/>
      <c r="B11" s="36">
        <v>2</v>
      </c>
      <c r="C11" s="77" t="s">
        <v>27</v>
      </c>
      <c r="D11" s="20" t="s">
        <v>23</v>
      </c>
      <c r="E11" s="21">
        <v>332625</v>
      </c>
      <c r="F11" s="22">
        <v>2</v>
      </c>
      <c r="G11" s="26">
        <f t="shared" ref="G11:G17" si="0">F11*E11</f>
        <v>665250</v>
      </c>
      <c r="H11" s="27"/>
      <c r="I11" s="28"/>
      <c r="J11" s="29" t="str">
        <f t="shared" ref="J11:J17" si="1">C11</f>
        <v>Комплектная мачтовая трасформаторная подстанция с силовым трансформатором КМТП 25/6/0.4</v>
      </c>
      <c r="K11" s="30"/>
      <c r="L11" s="31" t="str">
        <f t="shared" ref="L11:L17" si="2">D11</f>
        <v>шт</v>
      </c>
      <c r="M11" s="32">
        <f t="shared" ref="M11:M17" si="3">E11</f>
        <v>332625</v>
      </c>
      <c r="N11" s="33"/>
      <c r="O11" s="34">
        <f t="shared" ref="O11:O17" si="4">F11</f>
        <v>2</v>
      </c>
      <c r="P11" s="35">
        <f t="shared" ref="P11:P17" si="5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75" customHeight="1" x14ac:dyDescent="0.25">
      <c r="A12" s="4"/>
      <c r="B12" s="25">
        <v>3</v>
      </c>
      <c r="C12" s="77" t="s">
        <v>28</v>
      </c>
      <c r="D12" s="20" t="s">
        <v>23</v>
      </c>
      <c r="E12" s="21">
        <v>481666.67</v>
      </c>
      <c r="F12" s="22">
        <v>3</v>
      </c>
      <c r="G12" s="26">
        <f t="shared" si="0"/>
        <v>1445000.01</v>
      </c>
      <c r="H12" s="27"/>
      <c r="I12" s="28"/>
      <c r="J12" s="29" t="str">
        <f t="shared" si="1"/>
        <v xml:space="preserve">Комплектная мачтовая трасформаторная подстанция с силовым трансформатором КМТП 160/10/0,4 УХЛ1 странсформатором ТМГ </v>
      </c>
      <c r="K12" s="30"/>
      <c r="L12" s="31" t="str">
        <f t="shared" si="2"/>
        <v>шт</v>
      </c>
      <c r="M12" s="32">
        <f t="shared" si="3"/>
        <v>481666.67</v>
      </c>
      <c r="N12" s="33"/>
      <c r="O12" s="34">
        <f t="shared" si="4"/>
        <v>3</v>
      </c>
      <c r="P12" s="35">
        <f t="shared" si="5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9.25" customHeight="1" x14ac:dyDescent="0.25">
      <c r="A13" s="4"/>
      <c r="B13" s="36">
        <v>4</v>
      </c>
      <c r="C13" s="77" t="s">
        <v>29</v>
      </c>
      <c r="D13" s="20" t="s">
        <v>23</v>
      </c>
      <c r="E13" s="21">
        <v>391957.38</v>
      </c>
      <c r="F13" s="22">
        <v>3</v>
      </c>
      <c r="G13" s="26">
        <f t="shared" si="0"/>
        <v>1175872.1400000001</v>
      </c>
      <c r="H13" s="27"/>
      <c r="I13" s="28"/>
      <c r="J13" s="29" t="str">
        <f t="shared" si="1"/>
        <v xml:space="preserve">Комплектная мачтовая трасформаторная подстанция с силовым трансформатором  КМТП 63/10/0,4 УХЛ1 странсформатором ТМГ </v>
      </c>
      <c r="K13" s="30"/>
      <c r="L13" s="31" t="str">
        <f t="shared" si="2"/>
        <v>шт</v>
      </c>
      <c r="M13" s="32">
        <f t="shared" si="3"/>
        <v>391957.38</v>
      </c>
      <c r="N13" s="33"/>
      <c r="O13" s="34">
        <f t="shared" si="4"/>
        <v>3</v>
      </c>
      <c r="P13" s="35">
        <f t="shared" si="5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3.75" x14ac:dyDescent="0.25">
      <c r="A14" s="4"/>
      <c r="B14" s="25">
        <v>5</v>
      </c>
      <c r="C14" s="77" t="s">
        <v>20</v>
      </c>
      <c r="D14" s="20" t="s">
        <v>23</v>
      </c>
      <c r="E14" s="21">
        <v>830306.4</v>
      </c>
      <c r="F14" s="22">
        <v>3</v>
      </c>
      <c r="G14" s="26">
        <f t="shared" si="0"/>
        <v>2490919.2000000002</v>
      </c>
      <c r="H14" s="27"/>
      <c r="I14" s="28"/>
      <c r="J14" s="29" t="str">
        <f t="shared" si="1"/>
        <v>Подстанция комплектная трансформаторная наружная со встроенным трансформатором 10 кВ КТПН-250/10/0,4</v>
      </c>
      <c r="K14" s="30"/>
      <c r="L14" s="31" t="str">
        <f t="shared" si="2"/>
        <v>шт</v>
      </c>
      <c r="M14" s="32">
        <f t="shared" si="3"/>
        <v>830306.4</v>
      </c>
      <c r="N14" s="33"/>
      <c r="O14" s="34">
        <f t="shared" si="4"/>
        <v>3</v>
      </c>
      <c r="P14" s="35">
        <f t="shared" si="5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4" customHeight="1" x14ac:dyDescent="0.25">
      <c r="A15" s="4"/>
      <c r="B15" s="36">
        <v>6</v>
      </c>
      <c r="C15" s="77" t="s">
        <v>26</v>
      </c>
      <c r="D15" s="20" t="s">
        <v>23</v>
      </c>
      <c r="E15" s="21">
        <v>625125.01</v>
      </c>
      <c r="F15" s="22">
        <v>1</v>
      </c>
      <c r="G15" s="26">
        <f t="shared" si="0"/>
        <v>625125.01</v>
      </c>
      <c r="H15" s="27"/>
      <c r="I15" s="28"/>
      <c r="J15" s="29" t="str">
        <f t="shared" si="1"/>
        <v xml:space="preserve">Подстанция комплектная трансформаторная наружная со встроенным трансформатором 10 кВ, КТПН-100/10/04 </v>
      </c>
      <c r="K15" s="30"/>
      <c r="L15" s="31" t="str">
        <f t="shared" si="2"/>
        <v>шт</v>
      </c>
      <c r="M15" s="32">
        <f t="shared" si="3"/>
        <v>625125.01</v>
      </c>
      <c r="N15" s="33"/>
      <c r="O15" s="34">
        <f t="shared" si="4"/>
        <v>1</v>
      </c>
      <c r="P15" s="35">
        <f t="shared" si="5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9.25" customHeight="1" x14ac:dyDescent="0.25">
      <c r="A16" s="4"/>
      <c r="B16" s="25">
        <v>7</v>
      </c>
      <c r="C16" s="77" t="s">
        <v>21</v>
      </c>
      <c r="D16" s="20" t="s">
        <v>23</v>
      </c>
      <c r="E16" s="21">
        <v>895455</v>
      </c>
      <c r="F16" s="22">
        <v>3</v>
      </c>
      <c r="G16" s="26">
        <f t="shared" si="0"/>
        <v>2686365</v>
      </c>
      <c r="H16" s="27"/>
      <c r="I16" s="28"/>
      <c r="J16" s="29" t="str">
        <f t="shared" si="1"/>
        <v>Подстанция комплектная трансформаторная наружная со встроенным трансформатором 10 кВ, КТПН-400/10/0,4 кВа</v>
      </c>
      <c r="K16" s="30"/>
      <c r="L16" s="31" t="str">
        <f t="shared" si="2"/>
        <v>шт</v>
      </c>
      <c r="M16" s="32">
        <f t="shared" si="3"/>
        <v>895455</v>
      </c>
      <c r="N16" s="33"/>
      <c r="O16" s="34">
        <f t="shared" si="4"/>
        <v>3</v>
      </c>
      <c r="P16" s="35">
        <f t="shared" si="5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0" customHeight="1" x14ac:dyDescent="0.25">
      <c r="A17" s="4"/>
      <c r="B17" s="36">
        <v>8</v>
      </c>
      <c r="C17" s="77" t="s">
        <v>22</v>
      </c>
      <c r="D17" s="20" t="s">
        <v>23</v>
      </c>
      <c r="E17" s="21">
        <v>1398983.23</v>
      </c>
      <c r="F17" s="22">
        <v>2</v>
      </c>
      <c r="G17" s="26">
        <f t="shared" si="0"/>
        <v>2797966.46</v>
      </c>
      <c r="H17" s="27"/>
      <c r="I17" s="28"/>
      <c r="J17" s="29" t="str">
        <f t="shared" si="1"/>
        <v>Подстанция комплектная трансформаторная наружная со встроенным трансформатором 10кВ КТПН-630/10/0,4</v>
      </c>
      <c r="K17" s="30"/>
      <c r="L17" s="31" t="str">
        <f t="shared" si="2"/>
        <v>шт</v>
      </c>
      <c r="M17" s="32">
        <f t="shared" si="3"/>
        <v>1398983.23</v>
      </c>
      <c r="N17" s="33"/>
      <c r="O17" s="34">
        <f t="shared" si="4"/>
        <v>2</v>
      </c>
      <c r="P17" s="35">
        <f t="shared" si="5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6.25" hidden="1" customHeight="1" x14ac:dyDescent="0.25">
      <c r="A18" s="4"/>
      <c r="B18" s="50"/>
      <c r="C18" s="51"/>
      <c r="D18" s="48"/>
      <c r="E18" s="52"/>
      <c r="F18" s="49"/>
      <c r="G18" s="53" t="e">
        <f>SUM(#REF!)</f>
        <v>#REF!</v>
      </c>
      <c r="H18" s="27"/>
      <c r="I18" s="28"/>
      <c r="J18" s="29"/>
      <c r="K18" s="30"/>
      <c r="L18" s="31"/>
      <c r="M18" s="32"/>
      <c r="N18" s="33"/>
      <c r="O18" s="34"/>
      <c r="P18" s="35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thickBot="1" x14ac:dyDescent="0.3">
      <c r="A19" s="4"/>
      <c r="B19" s="37"/>
      <c r="C19" s="23" t="s">
        <v>18</v>
      </c>
      <c r="D19" s="38"/>
      <c r="E19" s="18"/>
      <c r="F19" s="19"/>
      <c r="G19" s="39">
        <f>G17+G16+G15+G14+G13+G12+G11+G10</f>
        <v>13529164.470000001</v>
      </c>
      <c r="H19" s="27"/>
      <c r="I19" s="28"/>
      <c r="J19" s="40" t="str">
        <f t="shared" ref="J19" si="6">C19</f>
        <v xml:space="preserve">Итого по филиалу Амурские электрические сети  </v>
      </c>
      <c r="K19" s="30"/>
      <c r="L19" s="31"/>
      <c r="M19" s="41"/>
      <c r="N19" s="33"/>
      <c r="O19" s="34"/>
      <c r="P19" s="42">
        <f>SUM(P10:P17)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thickBot="1" x14ac:dyDescent="0.3">
      <c r="A20" s="4"/>
      <c r="B20" s="58" t="s">
        <v>6</v>
      </c>
      <c r="C20" s="59"/>
      <c r="D20" s="59"/>
      <c r="E20" s="59"/>
      <c r="F20" s="60"/>
      <c r="G20" s="9">
        <v>13529164.470000001</v>
      </c>
      <c r="H20" s="27"/>
      <c r="I20" s="58" t="s">
        <v>6</v>
      </c>
      <c r="J20" s="59"/>
      <c r="K20" s="59"/>
      <c r="L20" s="59"/>
      <c r="M20" s="59"/>
      <c r="N20" s="59"/>
      <c r="O20" s="60"/>
      <c r="P20" s="9"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4"/>
      <c r="B21" s="71" t="s">
        <v>15</v>
      </c>
      <c r="C21" s="72"/>
      <c r="D21" s="72"/>
      <c r="E21" s="72"/>
      <c r="F21" s="43">
        <v>0.2</v>
      </c>
      <c r="G21" s="44">
        <f>G20*F21</f>
        <v>2705832.8940000003</v>
      </c>
      <c r="H21" s="27"/>
      <c r="I21" s="71" t="s">
        <v>15</v>
      </c>
      <c r="J21" s="72"/>
      <c r="K21" s="72"/>
      <c r="L21" s="72"/>
      <c r="M21" s="72"/>
      <c r="N21" s="72"/>
      <c r="O21" s="43">
        <v>0.2</v>
      </c>
      <c r="P21" s="45">
        <f>P20*O21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thickBot="1" x14ac:dyDescent="0.3">
      <c r="A22" s="4"/>
      <c r="B22" s="64" t="s">
        <v>7</v>
      </c>
      <c r="C22" s="65"/>
      <c r="D22" s="65"/>
      <c r="E22" s="65"/>
      <c r="F22" s="66"/>
      <c r="G22" s="46">
        <f>G20+G21</f>
        <v>16234997.364</v>
      </c>
      <c r="H22" s="27"/>
      <c r="I22" s="64" t="s">
        <v>7</v>
      </c>
      <c r="J22" s="65"/>
      <c r="K22" s="65"/>
      <c r="L22" s="65"/>
      <c r="M22" s="65"/>
      <c r="N22" s="65"/>
      <c r="O22" s="66"/>
      <c r="P22" s="47">
        <f>P20+P21</f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Z23" s="1"/>
    </row>
  </sheetData>
  <mergeCells count="14">
    <mergeCell ref="B22:F22"/>
    <mergeCell ref="B6:G6"/>
    <mergeCell ref="I22:O22"/>
    <mergeCell ref="B21:E21"/>
    <mergeCell ref="I21:N21"/>
    <mergeCell ref="B8:G8"/>
    <mergeCell ref="I8:P8"/>
    <mergeCell ref="B9:G9"/>
    <mergeCell ref="I6:P6"/>
    <mergeCell ref="I20:O20"/>
    <mergeCell ref="B1:P1"/>
    <mergeCell ref="B3:E3"/>
    <mergeCell ref="B20:F20"/>
    <mergeCell ref="I9:P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:L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2018-11-20T07:04:03Z</cp:lastPrinted>
  <dcterms:created xsi:type="dcterms:W3CDTF">2018-05-22T01:14:50Z</dcterms:created>
  <dcterms:modified xsi:type="dcterms:W3CDTF">2019-08-12T04:58:59Z</dcterms:modified>
</cp:coreProperties>
</file>